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wsm\dfs\Users4\stanner\Desktop\"/>
    </mc:Choice>
  </mc:AlternateContent>
  <bookViews>
    <workbookView xWindow="0" yWindow="0" windowWidth="12855" windowHeight="4470" activeTab="1"/>
  </bookViews>
  <sheets>
    <sheet name="Sheet1" sheetId="1" r:id="rId1"/>
    <sheet name="Sheet2" sheetId="2" r:id="rId2"/>
  </sheets>
  <externalReferences>
    <externalReference r:id="rId3"/>
  </externalReferences>
  <definedNames>
    <definedName name="_xlnm.Print_Area" localSheetId="0">Sheet1!$B$3:$F$62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2" l="1"/>
  <c r="F12" i="2"/>
  <c r="F11" i="2"/>
  <c r="F10" i="2"/>
  <c r="F9" i="2"/>
  <c r="F8" i="2"/>
  <c r="F7" i="2"/>
  <c r="F6" i="2"/>
  <c r="F5" i="2"/>
  <c r="F3" i="2"/>
  <c r="F4" i="2"/>
  <c r="F2" i="2"/>
  <c r="E2" i="2" s="1"/>
  <c r="D13" i="2"/>
  <c r="D12" i="2"/>
  <c r="D11" i="2"/>
  <c r="D10" i="2"/>
  <c r="D9" i="2"/>
  <c r="D8" i="2"/>
  <c r="D7" i="2"/>
  <c r="D6" i="2"/>
  <c r="D5" i="2"/>
  <c r="D4" i="2"/>
  <c r="D3" i="2"/>
  <c r="D2" i="2"/>
  <c r="C13" i="2"/>
  <c r="C12" i="2"/>
  <c r="C11" i="2"/>
  <c r="C10" i="2"/>
  <c r="C9" i="2"/>
  <c r="C8" i="2"/>
  <c r="C7" i="2"/>
  <c r="C6" i="2"/>
  <c r="C5" i="2"/>
  <c r="C4" i="2"/>
  <c r="C3" i="2"/>
  <c r="B13" i="2"/>
  <c r="B12" i="2"/>
  <c r="B11" i="2"/>
  <c r="B10" i="2"/>
  <c r="B9" i="2"/>
  <c r="B8" i="2"/>
  <c r="B7" i="2"/>
  <c r="B6" i="2"/>
  <c r="B5" i="2"/>
  <c r="B4" i="2"/>
  <c r="B3" i="2"/>
  <c r="C2" i="2"/>
  <c r="B2" i="2"/>
  <c r="E43" i="1"/>
  <c r="E10" i="1" l="1"/>
  <c r="E47" i="1" s="1"/>
  <c r="E9" i="1"/>
  <c r="E46" i="1" s="1"/>
  <c r="E8" i="1"/>
  <c r="E45" i="1" s="1"/>
  <c r="E7" i="1"/>
  <c r="B35" i="1"/>
  <c r="D36" i="1"/>
  <c r="B14" i="2" l="1"/>
  <c r="E31" i="1"/>
  <c r="D14" i="2" l="1"/>
  <c r="E36" i="1" s="1"/>
  <c r="E56" i="1" s="1"/>
  <c r="C14" i="2"/>
  <c r="E35" i="1" s="1"/>
  <c r="E55" i="1" s="1"/>
  <c r="D57" i="1"/>
  <c r="D56" i="1"/>
  <c r="D55" i="1"/>
  <c r="B55" i="1"/>
  <c r="E44" i="1"/>
  <c r="D37" i="1"/>
  <c r="C37" i="1"/>
  <c r="C36" i="1"/>
  <c r="D35" i="1"/>
  <c r="C35" i="1"/>
  <c r="E50" i="1"/>
  <c r="E49" i="1"/>
  <c r="E48" i="1"/>
  <c r="B19" i="1"/>
  <c r="B37" i="1" s="1"/>
  <c r="B57" i="1" s="1"/>
  <c r="B18" i="1"/>
  <c r="B36" i="1" s="1"/>
  <c r="B56" i="1" s="1"/>
  <c r="E52" i="1" l="1"/>
  <c r="E4" i="2"/>
  <c r="E3" i="2"/>
  <c r="E5" i="2"/>
  <c r="E6" i="2"/>
  <c r="E7" i="2"/>
  <c r="E8" i="2"/>
  <c r="E9" i="2"/>
  <c r="E10" i="2"/>
  <c r="E11" i="2"/>
  <c r="E12" i="2"/>
  <c r="F14" i="2"/>
  <c r="E13" i="2"/>
  <c r="E14" i="2"/>
  <c r="E37" i="1" s="1"/>
  <c r="E39" i="1" l="1"/>
  <c r="E60" i="1" s="1"/>
  <c r="E57" i="1"/>
  <c r="E59" i="1" s="1"/>
  <c r="E61" i="1" l="1"/>
</calcChain>
</file>

<file path=xl/comments1.xml><?xml version="1.0" encoding="utf-8"?>
<comments xmlns="http://schemas.openxmlformats.org/spreadsheetml/2006/main">
  <authors>
    <author>Unknown</author>
  </authors>
  <commentList>
    <comment ref="B3" authorId="0" shapeId="0">
      <text>
        <r>
          <rPr>
            <b/>
            <sz val="8"/>
            <color indexed="81"/>
            <rFont val="Tahoma"/>
            <family val="2"/>
          </rPr>
          <t>Unknown: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<sst xmlns="http://schemas.openxmlformats.org/spreadsheetml/2006/main" count="62" uniqueCount="42">
  <si>
    <t xml:space="preserve">Minimum Bill           </t>
  </si>
  <si>
    <t>5/8"</t>
  </si>
  <si>
    <t>3/4"</t>
  </si>
  <si>
    <t>1"</t>
  </si>
  <si>
    <t>1 1/2"</t>
  </si>
  <si>
    <t>2"</t>
  </si>
  <si>
    <t>3"</t>
  </si>
  <si>
    <t>4"</t>
  </si>
  <si>
    <t>6"</t>
  </si>
  <si>
    <t>Gallonage Rates</t>
  </si>
  <si>
    <t>to</t>
  </si>
  <si>
    <t xml:space="preserve">No. of Meters </t>
  </si>
  <si>
    <t>Total</t>
  </si>
  <si>
    <t>Gallons Billed</t>
  </si>
  <si>
    <t>REVENUE</t>
  </si>
  <si>
    <t>Base Rate</t>
  </si>
  <si>
    <t>Total revenue generated by Minimum Charge</t>
  </si>
  <si>
    <t>Volumetric Revenue</t>
  </si>
  <si>
    <t>Total revenue generated by Gallonage Charge</t>
  </si>
  <si>
    <t xml:space="preserve"> </t>
  </si>
  <si>
    <t xml:space="preserve">Total Revenue Generated </t>
  </si>
  <si>
    <t>Month</t>
  </si>
  <si>
    <t>1 - 2,000</t>
  </si>
  <si>
    <t>2,001 - 10,000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</si>
  <si>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</si>
  <si>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</si>
  <si>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</si>
  <si>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</si>
  <si>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</si>
  <si>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</si>
  <si>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</si>
  <si>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</si>
  <si>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</si>
  <si>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</si>
  <si>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 xml:space="preserve">November </t>
  </si>
  <si>
    <t>December</t>
  </si>
  <si>
    <t>TOTAL</t>
  </si>
  <si>
    <t>10,001 - 25,000</t>
  </si>
  <si>
    <t>25,001+</t>
  </si>
  <si>
    <t xml:space="preserve"> Surcharge Revenue</t>
  </si>
  <si>
    <t>Staff's Recommended Interim Rates</t>
  </si>
  <si>
    <t xml:space="preserve"> (includes 0 gallons)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</si>
</sst>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9"/>
      <color rgb="FFFF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</cellStyleXfs>
  <cellXfs count="8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4" xfId="0" applyFont="1" applyBorder="1"/>
    <xf numFmtId="0" fontId="5" fillId="0" borderId="0" xfId="0" applyFont="1"/>
    <xf numFmtId="0" fontId="4" fillId="0" borderId="1" xfId="0" applyFont="1" applyBorder="1" applyAlignment="1">
      <alignment horizontal="left" indent="4"/>
    </xf>
    <xf numFmtId="0" fontId="4" fillId="0" borderId="5" xfId="0" applyFont="1" applyBorder="1"/>
    <xf numFmtId="17" fontId="4" fillId="2" borderId="5" xfId="0" applyNumberFormat="1" applyFont="1" applyFill="1" applyBorder="1" applyAlignment="1">
      <alignment vertical="top" wrapText="1"/>
    </xf>
    <xf numFmtId="164" fontId="4" fillId="0" borderId="4" xfId="1" applyNumberFormat="1" applyFont="1" applyBorder="1"/>
    <xf numFmtId="3" fontId="4" fillId="0" borderId="4" xfId="3" applyNumberFormat="1" applyFont="1" applyBorder="1"/>
    <xf numFmtId="164" fontId="4" fillId="0" borderId="4" xfId="0" applyNumberFormat="1" applyFont="1" applyBorder="1"/>
    <xf numFmtId="164" fontId="6" fillId="0" borderId="4" xfId="1" applyNumberFormat="1" applyFont="1" applyBorder="1"/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64" fontId="4" fillId="2" borderId="4" xfId="0" applyNumberFormat="1" applyFont="1" applyFill="1" applyBorder="1"/>
    <xf numFmtId="3" fontId="4" fillId="0" borderId="4" xfId="0" applyNumberFormat="1" applyFont="1" applyBorder="1"/>
    <xf numFmtId="3" fontId="0" fillId="0" borderId="0" xfId="0" applyNumberFormat="1"/>
    <xf numFmtId="165" fontId="4" fillId="0" borderId="4" xfId="0" applyNumberFormat="1" applyFont="1" applyBorder="1"/>
    <xf numFmtId="3" fontId="2" fillId="0" borderId="0" xfId="0" applyNumberFormat="1" applyFont="1"/>
    <xf numFmtId="0" fontId="4" fillId="0" borderId="3" xfId="0" applyFont="1" applyBorder="1"/>
    <xf numFmtId="165" fontId="6" fillId="0" borderId="4" xfId="2" applyNumberFormat="1" applyFont="1" applyBorder="1"/>
    <xf numFmtId="0" fontId="4" fillId="0" borderId="1" xfId="0" applyFont="1" applyBorder="1" applyAlignment="1">
      <alignment horizontal="center"/>
    </xf>
    <xf numFmtId="3" fontId="4" fillId="0" borderId="4" xfId="0" applyNumberFormat="1" applyFont="1" applyFill="1" applyBorder="1" applyAlignment="1">
      <alignment horizontal="center"/>
    </xf>
    <xf numFmtId="0" fontId="2" fillId="0" borderId="0" xfId="0" applyFont="1" applyFill="1"/>
    <xf numFmtId="0" fontId="5" fillId="0" borderId="0" xfId="0" applyFont="1" applyFill="1"/>
    <xf numFmtId="7" fontId="6" fillId="0" borderId="4" xfId="2" applyNumberFormat="1" applyFont="1" applyFill="1" applyBorder="1"/>
    <xf numFmtId="43" fontId="6" fillId="0" borderId="4" xfId="1" applyFont="1" applyFill="1" applyBorder="1"/>
    <xf numFmtId="0" fontId="4" fillId="0" borderId="1" xfId="0" applyFont="1" applyFill="1" applyBorder="1" applyAlignment="1">
      <alignment horizontal="left" indent="4"/>
    </xf>
    <xf numFmtId="0" fontId="4" fillId="0" borderId="2" xfId="0" applyFont="1" applyFill="1" applyBorder="1" applyAlignment="1">
      <alignment horizontal="left" vertical="top"/>
    </xf>
    <xf numFmtId="3" fontId="4" fillId="0" borderId="3" xfId="0" applyNumberFormat="1" applyFont="1" applyFill="1" applyBorder="1" applyAlignment="1">
      <alignment horizontal="left"/>
    </xf>
    <xf numFmtId="44" fontId="6" fillId="0" borderId="4" xfId="2" applyFont="1" applyFill="1" applyBorder="1"/>
    <xf numFmtId="3" fontId="4" fillId="0" borderId="1" xfId="0" applyNumberFormat="1" applyFont="1" applyFill="1" applyBorder="1" applyAlignment="1">
      <alignment horizontal="left" indent="4"/>
    </xf>
    <xf numFmtId="0" fontId="4" fillId="0" borderId="3" xfId="0" applyFont="1" applyFill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2" fillId="0" borderId="4" xfId="0" applyFont="1" applyBorder="1"/>
    <xf numFmtId="3" fontId="12" fillId="0" borderId="4" xfId="0" applyNumberFormat="1" applyFont="1" applyBorder="1"/>
    <xf numFmtId="0" fontId="13" fillId="0" borderId="4" xfId="0" applyFont="1" applyFill="1" applyBorder="1" applyAlignment="1">
      <alignment horizontal="right"/>
    </xf>
    <xf numFmtId="3" fontId="11" fillId="0" borderId="4" xfId="0" applyNumberFormat="1" applyFont="1" applyBorder="1"/>
    <xf numFmtId="165" fontId="4" fillId="0" borderId="6" xfId="2" applyNumberFormat="1" applyFont="1" applyBorder="1"/>
    <xf numFmtId="165" fontId="2" fillId="0" borderId="0" xfId="0" applyNumberFormat="1" applyFont="1"/>
    <xf numFmtId="0" fontId="2" fillId="0" borderId="0" xfId="0" applyNumberFormat="1" applyFont="1"/>
    <xf numFmtId="0" fontId="2" fillId="0" borderId="0" xfId="0" applyFont="1" applyFill="1" applyAlignment="1">
      <alignment horizontal="center"/>
    </xf>
    <xf numFmtId="8" fontId="4" fillId="0" borderId="4" xfId="0" applyNumberFormat="1" applyFont="1" applyFill="1" applyBorder="1"/>
    <xf numFmtId="165" fontId="4" fillId="0" borderId="4" xfId="2" applyNumberFormat="1" applyFont="1" applyBorder="1"/>
    <xf numFmtId="4" fontId="4" fillId="0" borderId="4" xfId="0" applyNumberFormat="1" applyFont="1" applyFill="1" applyBorder="1" applyAlignment="1" applyProtection="1">
      <alignment vertical="center"/>
      <protection locked="0"/>
    </xf>
    <xf numFmtId="44" fontId="4" fillId="0" borderId="4" xfId="2" applyFont="1" applyFill="1" applyBorder="1" applyAlignment="1" applyProtection="1">
      <alignment vertical="center"/>
      <protection locked="0"/>
    </xf>
    <xf numFmtId="44" fontId="4" fillId="0" borderId="7" xfId="2" applyFont="1" applyFill="1" applyBorder="1" applyAlignment="1" applyProtection="1">
      <alignment vertical="center"/>
      <protection locked="0"/>
    </xf>
    <xf numFmtId="0" fontId="11" fillId="0" borderId="0" xfId="0" applyFont="1" applyFill="1" applyBorder="1" applyAlignment="1">
      <alignment horizontal="center"/>
    </xf>
    <xf numFmtId="0" fontId="0" fillId="0" borderId="0" xfId="0" applyFill="1" applyBorder="1"/>
    <xf numFmtId="3" fontId="5" fillId="0" borderId="0" xfId="0" applyNumberFormat="1" applyFont="1"/>
    <xf numFmtId="0" fontId="14" fillId="2" borderId="0" xfId="0" applyFont="1" applyFill="1"/>
    <xf numFmtId="0" fontId="15" fillId="0" borderId="0" xfId="0" applyFont="1"/>
    <xf numFmtId="0" fontId="16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4">
    <cellStyle name="Comma" xfId="1" builtinId="3"/>
    <cellStyle name="Currency" xfId="2" builtinId="4"/>
    <cellStyle name="Normal" xfId="0" builtinId="0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ck\AppData\Local\Microsoft\Windows\INetCache\Content.Outlook\NY6DA26M\48819%20Staff%20Usage%20Analysis%20(3.31.20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Annual Usage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</sheetNames>
    <sheetDataSet>
      <sheetData sheetId="0"/>
      <sheetData sheetId="1">
        <row r="7">
          <cell r="L7">
            <v>244000</v>
          </cell>
        </row>
        <row r="15">
          <cell r="L15">
            <v>351000</v>
          </cell>
        </row>
        <row r="30">
          <cell r="L30">
            <v>61000</v>
          </cell>
        </row>
        <row r="110">
          <cell r="L110">
            <v>734000</v>
          </cell>
        </row>
      </sheetData>
      <sheetData sheetId="2">
        <row r="7">
          <cell r="L7">
            <v>272000</v>
          </cell>
        </row>
        <row r="15">
          <cell r="L15">
            <v>511000</v>
          </cell>
        </row>
        <row r="30">
          <cell r="L30">
            <v>96000</v>
          </cell>
        </row>
        <row r="61">
          <cell r="L61">
            <v>928000</v>
          </cell>
        </row>
      </sheetData>
      <sheetData sheetId="3">
        <row r="7">
          <cell r="L7">
            <v>267000</v>
          </cell>
        </row>
        <row r="15">
          <cell r="L15">
            <v>501000</v>
          </cell>
        </row>
        <row r="30">
          <cell r="L30">
            <v>168000</v>
          </cell>
        </row>
        <row r="48">
          <cell r="L48">
            <v>984000</v>
          </cell>
        </row>
      </sheetData>
      <sheetData sheetId="4">
        <row r="7">
          <cell r="L7">
            <v>262000</v>
          </cell>
        </row>
        <row r="15">
          <cell r="L15">
            <v>394000</v>
          </cell>
        </row>
        <row r="30">
          <cell r="L30">
            <v>68000</v>
          </cell>
        </row>
        <row r="43">
          <cell r="L43">
            <v>737000</v>
          </cell>
        </row>
      </sheetData>
      <sheetData sheetId="5">
        <row r="7">
          <cell r="L7">
            <v>284000</v>
          </cell>
        </row>
        <row r="15">
          <cell r="L15">
            <v>618000</v>
          </cell>
        </row>
        <row r="30">
          <cell r="L30">
            <v>272000</v>
          </cell>
        </row>
        <row r="68">
          <cell r="L68">
            <v>1329000</v>
          </cell>
        </row>
      </sheetData>
      <sheetData sheetId="6">
        <row r="7">
          <cell r="L7">
            <v>285000</v>
          </cell>
        </row>
        <row r="15">
          <cell r="L15">
            <v>673000</v>
          </cell>
        </row>
        <row r="30">
          <cell r="L30">
            <v>346000</v>
          </cell>
        </row>
        <row r="70">
          <cell r="L70">
            <v>1483000</v>
          </cell>
        </row>
      </sheetData>
      <sheetData sheetId="7">
        <row r="7">
          <cell r="L7">
            <v>277000</v>
          </cell>
        </row>
        <row r="15">
          <cell r="L15">
            <v>672000</v>
          </cell>
        </row>
        <row r="30">
          <cell r="L30">
            <v>361000</v>
          </cell>
        </row>
        <row r="114">
          <cell r="L114">
            <v>1591000</v>
          </cell>
        </row>
      </sheetData>
      <sheetData sheetId="8">
        <row r="7">
          <cell r="L7">
            <v>293000</v>
          </cell>
        </row>
        <row r="15">
          <cell r="L15">
            <v>740000</v>
          </cell>
        </row>
        <row r="30">
          <cell r="L30">
            <v>389000</v>
          </cell>
        </row>
        <row r="132">
          <cell r="L132">
            <v>1811000</v>
          </cell>
        </row>
      </sheetData>
      <sheetData sheetId="9">
        <row r="7">
          <cell r="L7">
            <v>289000</v>
          </cell>
        </row>
        <row r="15">
          <cell r="L15">
            <v>737000</v>
          </cell>
        </row>
        <row r="30">
          <cell r="L30">
            <v>487000</v>
          </cell>
        </row>
        <row r="109">
          <cell r="L109">
            <v>2064000</v>
          </cell>
        </row>
      </sheetData>
      <sheetData sheetId="10">
        <row r="7">
          <cell r="L7">
            <v>283000</v>
          </cell>
        </row>
        <row r="15">
          <cell r="L15">
            <v>582000</v>
          </cell>
        </row>
        <row r="30">
          <cell r="L30">
            <v>275000</v>
          </cell>
        </row>
        <row r="99">
          <cell r="L99">
            <v>1327000</v>
          </cell>
        </row>
      </sheetData>
      <sheetData sheetId="11">
        <row r="7">
          <cell r="L7">
            <v>282000</v>
          </cell>
        </row>
        <row r="15">
          <cell r="L15">
            <v>550000</v>
          </cell>
        </row>
        <row r="30">
          <cell r="L30">
            <v>172000</v>
          </cell>
        </row>
        <row r="110">
          <cell r="L110">
            <v>1134000</v>
          </cell>
        </row>
      </sheetData>
      <sheetData sheetId="12">
        <row r="7">
          <cell r="L7">
            <v>282000</v>
          </cell>
        </row>
        <row r="15">
          <cell r="L15">
            <v>550000</v>
          </cell>
        </row>
        <row r="30">
          <cell r="L30">
            <v>172000</v>
          </cell>
        </row>
        <row r="110">
          <cell r="L110">
            <v>1134000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F68"/>
  <sheetViews>
    <sheetView workbookViewId="0">
      <selection activeCell="G65" sqref="G65"/>
    </sheetView>
  </sheetViews>
  <sheetFormatPr defaultRowHeight="15" x14ac:dyDescent="0.25"/>
  <cols>
    <col min="1" max="1" width="27" customWidth="1"/>
    <col min="2" max="2" width="12.28515625" customWidth="1"/>
    <col min="5" max="5" width="13.7109375" customWidth="1"/>
    <col min="6" max="6" width="16.85546875" customWidth="1"/>
  </cols>
  <sheetData>
    <row r="2" spans="2:6" x14ac:dyDescent="0.25">
      <c r="B2" s="1"/>
      <c r="C2" s="1"/>
      <c r="D2" s="1"/>
      <c r="E2" s="2"/>
      <c r="F2" s="2"/>
    </row>
    <row r="3" spans="2:6" x14ac:dyDescent="0.25">
      <c r="B3" s="53" t="s">
        <v>40</v>
      </c>
      <c r="C3" s="54"/>
      <c r="D3" s="54"/>
      <c r="E3" s="55"/>
      <c r="F3" s="2"/>
    </row>
    <row r="4" spans="2:6" x14ac:dyDescent="0.25">
      <c r="B4" s="59" t="s">
        <v>0</v>
      </c>
      <c r="C4" s="60"/>
      <c r="D4" s="61"/>
      <c r="E4" s="3"/>
      <c r="F4" s="2"/>
    </row>
    <row r="5" spans="2:6" x14ac:dyDescent="0.25">
      <c r="B5" s="56" t="s">
        <v>41</v>
      </c>
      <c r="C5" s="57"/>
      <c r="D5" s="58"/>
      <c r="E5" s="22"/>
      <c r="F5" s="23"/>
    </row>
    <row r="6" spans="2:6" x14ac:dyDescent="0.25">
      <c r="B6" s="56" t="s">
        <v>1</v>
      </c>
      <c r="C6" s="57"/>
      <c r="D6" s="58"/>
      <c r="E6" s="45">
        <v>18.7</v>
      </c>
      <c r="F6" s="24"/>
    </row>
    <row r="7" spans="2:6" x14ac:dyDescent="0.25">
      <c r="B7" s="56" t="s">
        <v>2</v>
      </c>
      <c r="C7" s="57"/>
      <c r="D7" s="58"/>
      <c r="E7" s="46">
        <f>$E$6*F7</f>
        <v>28.049999999999997</v>
      </c>
      <c r="F7" s="23">
        <v>1.5</v>
      </c>
    </row>
    <row r="8" spans="2:6" x14ac:dyDescent="0.25">
      <c r="B8" s="56" t="s">
        <v>3</v>
      </c>
      <c r="C8" s="57"/>
      <c r="D8" s="58"/>
      <c r="E8" s="46">
        <f t="shared" ref="E8:E10" si="0">$E$6*F8</f>
        <v>46.75</v>
      </c>
      <c r="F8" s="23">
        <v>2.5</v>
      </c>
    </row>
    <row r="9" spans="2:6" x14ac:dyDescent="0.25">
      <c r="B9" s="56" t="s">
        <v>4</v>
      </c>
      <c r="C9" s="57"/>
      <c r="D9" s="58"/>
      <c r="E9" s="46">
        <f t="shared" si="0"/>
        <v>93.5</v>
      </c>
      <c r="F9" s="23">
        <v>5</v>
      </c>
    </row>
    <row r="10" spans="2:6" x14ac:dyDescent="0.25">
      <c r="B10" s="56" t="s">
        <v>5</v>
      </c>
      <c r="C10" s="57"/>
      <c r="D10" s="58"/>
      <c r="E10" s="46">
        <f t="shared" si="0"/>
        <v>149.6</v>
      </c>
      <c r="F10" s="23">
        <v>8</v>
      </c>
    </row>
    <row r="11" spans="2:6" x14ac:dyDescent="0.25">
      <c r="B11" s="56" t="s">
        <v>6</v>
      </c>
      <c r="C11" s="57"/>
      <c r="D11" s="58"/>
      <c r="E11" s="44"/>
      <c r="F11" s="23">
        <v>15</v>
      </c>
    </row>
    <row r="12" spans="2:6" x14ac:dyDescent="0.25">
      <c r="B12" s="56" t="s">
        <v>7</v>
      </c>
      <c r="C12" s="57"/>
      <c r="D12" s="58"/>
      <c r="E12" s="25"/>
      <c r="F12" s="23">
        <v>25</v>
      </c>
    </row>
    <row r="13" spans="2:6" x14ac:dyDescent="0.25">
      <c r="B13" s="56" t="s">
        <v>8</v>
      </c>
      <c r="C13" s="57"/>
      <c r="D13" s="58"/>
      <c r="E13" s="25"/>
      <c r="F13" s="23"/>
    </row>
    <row r="14" spans="2:6" x14ac:dyDescent="0.25">
      <c r="B14" s="56"/>
      <c r="C14" s="57"/>
      <c r="D14" s="58"/>
      <c r="E14" s="26"/>
      <c r="F14" s="23"/>
    </row>
    <row r="15" spans="2:6" x14ac:dyDescent="0.25">
      <c r="B15" s="62" t="s">
        <v>9</v>
      </c>
      <c r="C15" s="63"/>
      <c r="D15" s="64"/>
      <c r="E15" s="26"/>
      <c r="F15" s="23"/>
    </row>
    <row r="16" spans="2:6" x14ac:dyDescent="0.25">
      <c r="B16" s="56"/>
      <c r="C16" s="57"/>
      <c r="D16" s="58"/>
      <c r="E16" s="26"/>
      <c r="F16" s="23"/>
    </row>
    <row r="17" spans="2:6" x14ac:dyDescent="0.25">
      <c r="B17" s="27">
        <v>0</v>
      </c>
      <c r="C17" s="28" t="s">
        <v>10</v>
      </c>
      <c r="D17" s="29">
        <v>10000</v>
      </c>
      <c r="E17" s="30">
        <v>3</v>
      </c>
      <c r="F17" s="23"/>
    </row>
    <row r="18" spans="2:6" x14ac:dyDescent="0.25">
      <c r="B18" s="31">
        <f>D17+1</f>
        <v>10001</v>
      </c>
      <c r="C18" s="28" t="s">
        <v>10</v>
      </c>
      <c r="D18" s="32">
        <v>25000</v>
      </c>
      <c r="E18" s="30">
        <v>3.25</v>
      </c>
      <c r="F18" s="24"/>
    </row>
    <row r="19" spans="2:6" x14ac:dyDescent="0.25">
      <c r="B19" s="27">
        <f>D18+1</f>
        <v>25001</v>
      </c>
      <c r="C19" s="28"/>
      <c r="D19" s="32"/>
      <c r="E19" s="30">
        <v>3.75</v>
      </c>
      <c r="F19" s="23"/>
    </row>
    <row r="20" spans="2:6" x14ac:dyDescent="0.25">
      <c r="B20" s="65"/>
      <c r="C20" s="66"/>
      <c r="D20" s="67"/>
      <c r="E20" s="6"/>
      <c r="F20" s="2"/>
    </row>
    <row r="21" spans="2:6" x14ac:dyDescent="0.25">
      <c r="B21" s="68" t="s">
        <v>11</v>
      </c>
      <c r="C21" s="69"/>
      <c r="D21" s="70"/>
      <c r="E21" s="7"/>
      <c r="F21" s="4"/>
    </row>
    <row r="22" spans="2:6" x14ac:dyDescent="0.25">
      <c r="B22" s="65" t="s">
        <v>1</v>
      </c>
      <c r="C22" s="66"/>
      <c r="D22" s="67"/>
      <c r="E22" s="8">
        <v>121</v>
      </c>
      <c r="F22" s="4"/>
    </row>
    <row r="23" spans="2:6" x14ac:dyDescent="0.25">
      <c r="B23" s="65" t="s">
        <v>2</v>
      </c>
      <c r="C23" s="66"/>
      <c r="D23" s="67"/>
      <c r="E23" s="8">
        <v>0</v>
      </c>
      <c r="F23" s="2"/>
    </row>
    <row r="24" spans="2:6" x14ac:dyDescent="0.25">
      <c r="B24" s="65" t="s">
        <v>3</v>
      </c>
      <c r="C24" s="66"/>
      <c r="D24" s="67"/>
      <c r="E24" s="8">
        <v>32</v>
      </c>
      <c r="F24" s="2"/>
    </row>
    <row r="25" spans="2:6" x14ac:dyDescent="0.25">
      <c r="B25" s="65" t="s">
        <v>4</v>
      </c>
      <c r="C25" s="66"/>
      <c r="D25" s="67"/>
      <c r="E25" s="8">
        <v>3</v>
      </c>
      <c r="F25" s="2"/>
    </row>
    <row r="26" spans="2:6" x14ac:dyDescent="0.25">
      <c r="B26" s="65" t="s">
        <v>5</v>
      </c>
      <c r="C26" s="66"/>
      <c r="D26" s="67"/>
      <c r="E26" s="8">
        <v>2</v>
      </c>
      <c r="F26" s="2"/>
    </row>
    <row r="27" spans="2:6" x14ac:dyDescent="0.25">
      <c r="B27" s="65" t="s">
        <v>6</v>
      </c>
      <c r="C27" s="66"/>
      <c r="D27" s="67"/>
      <c r="E27" s="8">
        <v>0</v>
      </c>
      <c r="F27" s="2"/>
    </row>
    <row r="28" spans="2:6" x14ac:dyDescent="0.25">
      <c r="B28" s="65">
        <v>4</v>
      </c>
      <c r="C28" s="66"/>
      <c r="D28" s="67"/>
      <c r="E28" s="8">
        <v>0</v>
      </c>
      <c r="F28" s="2"/>
    </row>
    <row r="29" spans="2:6" x14ac:dyDescent="0.25">
      <c r="B29" s="65">
        <v>6</v>
      </c>
      <c r="C29" s="66"/>
      <c r="D29" s="67"/>
      <c r="E29" s="8">
        <v>0</v>
      </c>
      <c r="F29" s="2"/>
    </row>
    <row r="30" spans="2:6" x14ac:dyDescent="0.25">
      <c r="B30" s="65"/>
      <c r="C30" s="66"/>
      <c r="D30" s="67"/>
      <c r="E30" s="9"/>
      <c r="F30" s="2"/>
    </row>
    <row r="31" spans="2:6" ht="15.75" customHeight="1" x14ac:dyDescent="0.25">
      <c r="B31" s="71" t="s">
        <v>12</v>
      </c>
      <c r="C31" s="72"/>
      <c r="D31" s="73"/>
      <c r="E31" s="10">
        <f>SUM(E22:E29)</f>
        <v>158</v>
      </c>
      <c r="F31" s="2"/>
    </row>
    <row r="32" spans="2:6" x14ac:dyDescent="0.25">
      <c r="B32" s="65"/>
      <c r="C32" s="66"/>
      <c r="D32" s="67"/>
      <c r="E32" s="10"/>
      <c r="F32" s="2"/>
    </row>
    <row r="33" spans="2:6" x14ac:dyDescent="0.25">
      <c r="B33" s="71" t="s">
        <v>13</v>
      </c>
      <c r="C33" s="72"/>
      <c r="D33" s="73"/>
      <c r="E33" s="11"/>
      <c r="F33" s="2"/>
    </row>
    <row r="34" spans="2:6" x14ac:dyDescent="0.25">
      <c r="B34" s="71"/>
      <c r="C34" s="72"/>
      <c r="D34" s="73"/>
      <c r="E34" s="11"/>
      <c r="F34" s="2"/>
    </row>
    <row r="35" spans="2:6" x14ac:dyDescent="0.25">
      <c r="B35" s="5">
        <f t="shared" ref="B35:D37" si="1">B17</f>
        <v>0</v>
      </c>
      <c r="C35" s="12" t="str">
        <f t="shared" si="1"/>
        <v>to</v>
      </c>
      <c r="D35" s="13">
        <f t="shared" si="1"/>
        <v>10000</v>
      </c>
      <c r="E35" s="8">
        <f>Sheet2!B14+Sheet2!C14</f>
        <v>10199000</v>
      </c>
      <c r="F35" s="49"/>
    </row>
    <row r="36" spans="2:6" x14ac:dyDescent="0.25">
      <c r="B36" s="5">
        <f t="shared" si="1"/>
        <v>10001</v>
      </c>
      <c r="C36" s="12" t="str">
        <f t="shared" si="1"/>
        <v>to</v>
      </c>
      <c r="D36" s="13">
        <f t="shared" si="1"/>
        <v>25000</v>
      </c>
      <c r="E36" s="11">
        <f>Sheet2!D14</f>
        <v>2867000</v>
      </c>
      <c r="F36" s="18"/>
    </row>
    <row r="37" spans="2:6" x14ac:dyDescent="0.25">
      <c r="B37" s="5">
        <f t="shared" si="1"/>
        <v>25001</v>
      </c>
      <c r="C37" s="12">
        <f t="shared" si="1"/>
        <v>0</v>
      </c>
      <c r="D37" s="13">
        <f t="shared" si="1"/>
        <v>0</v>
      </c>
      <c r="E37" s="11">
        <f>Sheet2!E14</f>
        <v>2190000</v>
      </c>
      <c r="F37" s="2"/>
    </row>
    <row r="38" spans="2:6" x14ac:dyDescent="0.25">
      <c r="B38" s="71"/>
      <c r="C38" s="72"/>
      <c r="D38" s="73"/>
      <c r="E38" s="14"/>
      <c r="F38" s="2"/>
    </row>
    <row r="39" spans="2:6" x14ac:dyDescent="0.25">
      <c r="B39" s="74" t="s">
        <v>12</v>
      </c>
      <c r="C39" s="75"/>
      <c r="D39" s="76"/>
      <c r="E39" s="15">
        <f>SUM(E35:E38)</f>
        <v>15256000</v>
      </c>
      <c r="F39" s="2"/>
    </row>
    <row r="40" spans="2:6" x14ac:dyDescent="0.25">
      <c r="B40" s="65"/>
      <c r="C40" s="66"/>
      <c r="D40" s="67"/>
      <c r="E40" s="3"/>
      <c r="F40" s="2"/>
    </row>
    <row r="41" spans="2:6" x14ac:dyDescent="0.25">
      <c r="B41" s="77" t="s">
        <v>14</v>
      </c>
      <c r="C41" s="78"/>
      <c r="D41" s="79"/>
      <c r="E41" s="3"/>
      <c r="F41" s="2"/>
    </row>
    <row r="42" spans="2:6" x14ac:dyDescent="0.25">
      <c r="B42" s="71" t="s">
        <v>15</v>
      </c>
      <c r="C42" s="72"/>
      <c r="D42" s="73"/>
      <c r="E42" s="17"/>
      <c r="F42" s="2"/>
    </row>
    <row r="43" spans="2:6" x14ac:dyDescent="0.25">
      <c r="B43" s="65" t="s">
        <v>1</v>
      </c>
      <c r="C43" s="66"/>
      <c r="D43" s="67"/>
      <c r="E43" s="17">
        <f>E6*E22*12</f>
        <v>27152.399999999998</v>
      </c>
      <c r="F43" s="2"/>
    </row>
    <row r="44" spans="2:6" x14ac:dyDescent="0.25">
      <c r="B44" s="65" t="s">
        <v>2</v>
      </c>
      <c r="C44" s="66"/>
      <c r="D44" s="67"/>
      <c r="E44" s="17">
        <f t="shared" ref="E44:E50" si="2">E7*E23*12</f>
        <v>0</v>
      </c>
      <c r="F44" s="2"/>
    </row>
    <row r="45" spans="2:6" x14ac:dyDescent="0.25">
      <c r="B45" s="65" t="s">
        <v>3</v>
      </c>
      <c r="C45" s="66"/>
      <c r="D45" s="67"/>
      <c r="E45" s="17">
        <f>E8*E24*12</f>
        <v>17952</v>
      </c>
      <c r="F45" s="2"/>
    </row>
    <row r="46" spans="2:6" x14ac:dyDescent="0.25">
      <c r="B46" s="65" t="s">
        <v>4</v>
      </c>
      <c r="C46" s="66"/>
      <c r="D46" s="67"/>
      <c r="E46" s="17">
        <f>E9*E25*12</f>
        <v>3366</v>
      </c>
      <c r="F46" s="2"/>
    </row>
    <row r="47" spans="2:6" x14ac:dyDescent="0.25">
      <c r="B47" s="65" t="s">
        <v>5</v>
      </c>
      <c r="C47" s="66"/>
      <c r="D47" s="67"/>
      <c r="E47" s="17">
        <f>E10*E26*12</f>
        <v>3590.3999999999996</v>
      </c>
      <c r="F47" s="2"/>
    </row>
    <row r="48" spans="2:6" x14ac:dyDescent="0.25">
      <c r="B48" s="65" t="s">
        <v>6</v>
      </c>
      <c r="C48" s="66"/>
      <c r="D48" s="67"/>
      <c r="E48" s="17">
        <f t="shared" si="2"/>
        <v>0</v>
      </c>
      <c r="F48" s="2"/>
    </row>
    <row r="49" spans="2:6" x14ac:dyDescent="0.25">
      <c r="B49" s="65">
        <v>4</v>
      </c>
      <c r="C49" s="66"/>
      <c r="D49" s="67"/>
      <c r="E49" s="17">
        <f t="shared" si="2"/>
        <v>0</v>
      </c>
      <c r="F49" s="2"/>
    </row>
    <row r="50" spans="2:6" x14ac:dyDescent="0.25">
      <c r="B50" s="65">
        <v>6</v>
      </c>
      <c r="C50" s="66"/>
      <c r="D50" s="67"/>
      <c r="E50" s="17">
        <f t="shared" si="2"/>
        <v>0</v>
      </c>
      <c r="F50" s="2"/>
    </row>
    <row r="51" spans="2:6" x14ac:dyDescent="0.25">
      <c r="B51" s="65"/>
      <c r="C51" s="66"/>
      <c r="D51" s="67"/>
      <c r="E51" s="19"/>
      <c r="F51" s="2"/>
    </row>
    <row r="52" spans="2:6" ht="24" customHeight="1" x14ac:dyDescent="0.25">
      <c r="B52" s="80" t="s">
        <v>16</v>
      </c>
      <c r="C52" s="81"/>
      <c r="D52" s="82"/>
      <c r="E52" s="20">
        <f>SUM(E42:E50)</f>
        <v>52060.799999999996</v>
      </c>
      <c r="F52" s="40"/>
    </row>
    <row r="53" spans="2:6" x14ac:dyDescent="0.25">
      <c r="B53" s="65"/>
      <c r="C53" s="66"/>
      <c r="D53" s="67"/>
      <c r="E53" s="20"/>
      <c r="F53" s="2"/>
    </row>
    <row r="54" spans="2:6" x14ac:dyDescent="0.25">
      <c r="B54" s="71" t="s">
        <v>17</v>
      </c>
      <c r="C54" s="72"/>
      <c r="D54" s="73"/>
      <c r="E54" s="11"/>
      <c r="F54" s="2"/>
    </row>
    <row r="55" spans="2:6" x14ac:dyDescent="0.25">
      <c r="B55" s="21">
        <f>B17</f>
        <v>0</v>
      </c>
      <c r="C55" s="12" t="s">
        <v>10</v>
      </c>
      <c r="D55" s="13">
        <f>D17</f>
        <v>10000</v>
      </c>
      <c r="E55" s="20">
        <f>(E35/1000)*E17</f>
        <v>30597</v>
      </c>
      <c r="F55" s="2"/>
    </row>
    <row r="56" spans="2:6" x14ac:dyDescent="0.25">
      <c r="B56" s="21">
        <f>B36</f>
        <v>10001</v>
      </c>
      <c r="C56" s="12" t="s">
        <v>10</v>
      </c>
      <c r="D56" s="13">
        <f>D18</f>
        <v>25000</v>
      </c>
      <c r="E56" s="20">
        <f>(E36/1000)*E18</f>
        <v>9317.75</v>
      </c>
      <c r="F56" s="2"/>
    </row>
    <row r="57" spans="2:6" x14ac:dyDescent="0.25">
      <c r="B57" s="21">
        <f>B37</f>
        <v>25001</v>
      </c>
      <c r="C57" s="12" t="s">
        <v>10</v>
      </c>
      <c r="D57" s="13">
        <f>D19</f>
        <v>0</v>
      </c>
      <c r="E57" s="20">
        <f>(E37/1000)*E19</f>
        <v>8212.5</v>
      </c>
      <c r="F57" s="2"/>
    </row>
    <row r="58" spans="2:6" x14ac:dyDescent="0.25">
      <c r="B58" s="65"/>
      <c r="C58" s="66"/>
      <c r="D58" s="67"/>
      <c r="E58" s="11"/>
      <c r="F58" s="2"/>
    </row>
    <row r="59" spans="2:6" ht="24.75" customHeight="1" x14ac:dyDescent="0.25">
      <c r="B59" s="80" t="s">
        <v>18</v>
      </c>
      <c r="C59" s="81"/>
      <c r="D59" s="82"/>
      <c r="E59" s="43">
        <f>SUM(E55:E58)</f>
        <v>48127.25</v>
      </c>
      <c r="F59" s="39"/>
    </row>
    <row r="60" spans="2:6" x14ac:dyDescent="0.25">
      <c r="B60" s="65" t="s">
        <v>39</v>
      </c>
      <c r="C60" s="66"/>
      <c r="D60" s="67"/>
      <c r="E60" s="38">
        <f>F60*E39/1000</f>
        <v>29901.759999999998</v>
      </c>
      <c r="F60" s="41">
        <v>1.96</v>
      </c>
    </row>
    <row r="61" spans="2:6" x14ac:dyDescent="0.25">
      <c r="B61" s="80" t="s">
        <v>20</v>
      </c>
      <c r="C61" s="81"/>
      <c r="D61" s="82"/>
      <c r="E61" s="20">
        <f>E52+E59+E60</f>
        <v>130089.80999999998</v>
      </c>
      <c r="F61" s="2"/>
    </row>
    <row r="62" spans="2:6" x14ac:dyDescent="0.25">
      <c r="B62" s="71" t="s">
        <v>19</v>
      </c>
      <c r="C62" s="72"/>
      <c r="D62" s="73"/>
      <c r="E62" s="42" t="s">
        <v>19</v>
      </c>
      <c r="F62" s="2"/>
    </row>
    <row r="63" spans="2:6" x14ac:dyDescent="0.25">
      <c r="B63" s="1"/>
      <c r="C63" s="1"/>
      <c r="D63" s="1"/>
      <c r="E63" s="2"/>
      <c r="F63" s="2" t="s">
        <v>19</v>
      </c>
    </row>
    <row r="64" spans="2:6" x14ac:dyDescent="0.25">
      <c r="B64" s="50"/>
      <c r="C64" s="50"/>
      <c r="D64" s="50"/>
      <c r="E64" s="50"/>
      <c r="F64" s="51"/>
    </row>
    <row r="65" spans="2:6" x14ac:dyDescent="0.25">
      <c r="B65" s="50"/>
      <c r="C65" s="50"/>
      <c r="D65" s="50"/>
      <c r="E65" s="50"/>
      <c r="F65" s="50"/>
    </row>
    <row r="66" spans="2:6" x14ac:dyDescent="0.25">
      <c r="B66" s="50"/>
      <c r="C66" s="50"/>
      <c r="D66" s="50"/>
      <c r="E66" s="50"/>
      <c r="F66" s="52"/>
    </row>
    <row r="67" spans="2:6" x14ac:dyDescent="0.25">
      <c r="B67" s="50"/>
      <c r="C67" s="50"/>
      <c r="D67" s="50"/>
      <c r="E67" s="50"/>
      <c r="F67" s="50"/>
    </row>
    <row r="68" spans="2:6" x14ac:dyDescent="0.25">
      <c r="B68" s="50"/>
      <c r="C68" s="50"/>
      <c r="D68" s="50"/>
      <c r="E68" s="50"/>
      <c r="F68" s="50"/>
    </row>
  </sheetData>
  <mergeCells count="51">
    <mergeCell ref="B59:D59"/>
    <mergeCell ref="B53:D53"/>
    <mergeCell ref="B54:D54"/>
    <mergeCell ref="B62:D62"/>
    <mergeCell ref="B60:D60"/>
    <mergeCell ref="B61:D61"/>
    <mergeCell ref="B51:D51"/>
    <mergeCell ref="B52:D52"/>
    <mergeCell ref="B49:D49"/>
    <mergeCell ref="B50:D50"/>
    <mergeCell ref="B58:D58"/>
    <mergeCell ref="B44:D44"/>
    <mergeCell ref="B41:D41"/>
    <mergeCell ref="B42:D42"/>
    <mergeCell ref="B47:D47"/>
    <mergeCell ref="B48:D48"/>
    <mergeCell ref="B45:D45"/>
    <mergeCell ref="B46:D46"/>
    <mergeCell ref="B39:D39"/>
    <mergeCell ref="B40:D40"/>
    <mergeCell ref="B34:D34"/>
    <mergeCell ref="B38:D38"/>
    <mergeCell ref="B43:D43"/>
    <mergeCell ref="B29:D29"/>
    <mergeCell ref="B26:D26"/>
    <mergeCell ref="B27:D27"/>
    <mergeCell ref="B32:D32"/>
    <mergeCell ref="B33:D33"/>
    <mergeCell ref="B30:D30"/>
    <mergeCell ref="B31:D31"/>
    <mergeCell ref="B24:D24"/>
    <mergeCell ref="B25:D25"/>
    <mergeCell ref="B22:D22"/>
    <mergeCell ref="B23:D23"/>
    <mergeCell ref="B28:D28"/>
    <mergeCell ref="B15:D15"/>
    <mergeCell ref="B12:D12"/>
    <mergeCell ref="B13:D13"/>
    <mergeCell ref="B20:D20"/>
    <mergeCell ref="B21:D21"/>
    <mergeCell ref="B16:D16"/>
    <mergeCell ref="B10:D10"/>
    <mergeCell ref="B11:D11"/>
    <mergeCell ref="B8:D8"/>
    <mergeCell ref="B9:D9"/>
    <mergeCell ref="B14:D14"/>
    <mergeCell ref="B3:E3"/>
    <mergeCell ref="B6:D6"/>
    <mergeCell ref="B7:D7"/>
    <mergeCell ref="B4:D4"/>
    <mergeCell ref="B5:D5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topLeftCell="A7" workbookViewId="0">
      <selection activeCell="F17" sqref="F17"/>
    </sheetView>
  </sheetViews>
  <sheetFormatPr defaultRowHeight="15" x14ac:dyDescent="0.25"/>
  <cols>
    <col min="1" max="1" width="12.7109375" customWidth="1"/>
    <col min="2" max="2" width="13.85546875" customWidth="1"/>
    <col min="3" max="3" width="15.42578125" customWidth="1"/>
    <col min="4" max="4" width="15.5703125" customWidth="1"/>
    <col min="5" max="5" width="13" customWidth="1"/>
    <col min="6" max="6" width="11.140625" customWidth="1"/>
  </cols>
  <sheetData>
    <row r="1" spans="1:8" x14ac:dyDescent="0.25">
      <c r="A1" s="33" t="s">
        <v>21</v>
      </c>
      <c r="B1" s="33" t="s">
        <v>22</v>
      </c>
      <c r="C1" s="33" t="s">
        <v>23</v>
      </c>
      <c r="D1" s="33" t="s">
        <v>37</v>
      </c>
      <c r="E1" s="33" t="s">
        <v>38</v>
      </c>
      <c r="F1" s="33" t="s">
        <v>12</v>
      </c>
      <c r="H1" s="47"/>
    </row>
    <row r="2" spans="1:8" x14ac:dyDescent="0.25">
      <c r="A2" s="34" t="s">
        <v>24</v>
      </c>
      <c r="B2" s="35">
        <f>[1]Jan!$L$7</f>
        <v>244000</v>
      </c>
      <c r="C2" s="35">
        <f>[1]Jan!$L$15</f>
        <v>351000</v>
      </c>
      <c r="D2" s="35">
        <f>[1]Jan!$L$30</f>
        <v>61000</v>
      </c>
      <c r="E2" s="35">
        <f>F2-SUM(B2:D2)</f>
        <v>78000</v>
      </c>
      <c r="F2" s="35">
        <f>[1]Jan!$L$110</f>
        <v>734000</v>
      </c>
      <c r="H2" s="48"/>
    </row>
    <row r="3" spans="1:8" x14ac:dyDescent="0.25">
      <c r="A3" s="34" t="s">
        <v>25</v>
      </c>
      <c r="B3" s="35">
        <f>[1]Feb!$L$7</f>
        <v>272000</v>
      </c>
      <c r="C3" s="35">
        <f>[1]Feb!$L$15</f>
        <v>511000</v>
      </c>
      <c r="D3" s="35">
        <f>[1]Feb!$L$30</f>
        <v>96000</v>
      </c>
      <c r="E3" s="35">
        <f t="shared" ref="E3:E13" si="0">F3-SUM(B3:D3)</f>
        <v>49000</v>
      </c>
      <c r="F3" s="35">
        <f>[1]Feb!$L$61</f>
        <v>928000</v>
      </c>
      <c r="H3" s="48"/>
    </row>
    <row r="4" spans="1:8" x14ac:dyDescent="0.25">
      <c r="A4" s="34" t="s">
        <v>26</v>
      </c>
      <c r="B4" s="35">
        <f>[1]Mar!$L$7</f>
        <v>267000</v>
      </c>
      <c r="C4" s="35">
        <f>[1]Mar!$L$15</f>
        <v>501000</v>
      </c>
      <c r="D4" s="35">
        <f>[1]Mar!$L$30</f>
        <v>168000</v>
      </c>
      <c r="E4" s="35">
        <f t="shared" si="0"/>
        <v>48000</v>
      </c>
      <c r="F4" s="35">
        <f>[1]Mar!$L$48</f>
        <v>984000</v>
      </c>
      <c r="H4" s="48"/>
    </row>
    <row r="5" spans="1:8" x14ac:dyDescent="0.25">
      <c r="A5" s="34" t="s">
        <v>27</v>
      </c>
      <c r="B5" s="35">
        <f>[1]Apr!$L$7</f>
        <v>262000</v>
      </c>
      <c r="C5" s="35">
        <f>[1]Apr!$L$15</f>
        <v>394000</v>
      </c>
      <c r="D5" s="35">
        <f>[1]Apr!$L$30</f>
        <v>68000</v>
      </c>
      <c r="E5" s="35">
        <f t="shared" si="0"/>
        <v>13000</v>
      </c>
      <c r="F5" s="35">
        <f>[1]Apr!$L$43</f>
        <v>737000</v>
      </c>
      <c r="H5" s="48"/>
    </row>
    <row r="6" spans="1:8" x14ac:dyDescent="0.25">
      <c r="A6" s="34" t="s">
        <v>28</v>
      </c>
      <c r="B6" s="35">
        <f>[1]May!$L$7</f>
        <v>284000</v>
      </c>
      <c r="C6" s="35">
        <f>[1]May!$L$15</f>
        <v>618000</v>
      </c>
      <c r="D6" s="35">
        <f>[1]May!$L$30</f>
        <v>272000</v>
      </c>
      <c r="E6" s="35">
        <f t="shared" si="0"/>
        <v>155000</v>
      </c>
      <c r="F6" s="35">
        <f>[1]May!$L$68</f>
        <v>1329000</v>
      </c>
      <c r="H6" s="48"/>
    </row>
    <row r="7" spans="1:8" x14ac:dyDescent="0.25">
      <c r="A7" s="34" t="s">
        <v>29</v>
      </c>
      <c r="B7" s="35">
        <f>[1]Jun!$L$7</f>
        <v>285000</v>
      </c>
      <c r="C7" s="35">
        <f>[1]Jun!$L$15</f>
        <v>673000</v>
      </c>
      <c r="D7" s="35">
        <f>[1]Jun!$L$30</f>
        <v>346000</v>
      </c>
      <c r="E7" s="35">
        <f t="shared" si="0"/>
        <v>179000</v>
      </c>
      <c r="F7" s="35">
        <f>[1]Jun!$L$70</f>
        <v>1483000</v>
      </c>
      <c r="H7" s="48"/>
    </row>
    <row r="8" spans="1:8" x14ac:dyDescent="0.25">
      <c r="A8" s="34" t="s">
        <v>30</v>
      </c>
      <c r="B8" s="35">
        <f>[1]Jul!$L$7</f>
        <v>277000</v>
      </c>
      <c r="C8" s="35">
        <f>[1]Jul!$L$15</f>
        <v>672000</v>
      </c>
      <c r="D8" s="35">
        <f>[1]Jul!$L$30</f>
        <v>361000</v>
      </c>
      <c r="E8" s="35">
        <f t="shared" si="0"/>
        <v>281000</v>
      </c>
      <c r="F8" s="35">
        <f>[1]Jul!$L$114</f>
        <v>1591000</v>
      </c>
      <c r="H8" s="48"/>
    </row>
    <row r="9" spans="1:8" x14ac:dyDescent="0.25">
      <c r="A9" s="34" t="s">
        <v>31</v>
      </c>
      <c r="B9" s="35">
        <f>[1]Aug!$L$7</f>
        <v>293000</v>
      </c>
      <c r="C9" s="35">
        <f>[1]Aug!$L$15</f>
        <v>740000</v>
      </c>
      <c r="D9" s="35">
        <f>[1]Aug!$L$30</f>
        <v>389000</v>
      </c>
      <c r="E9" s="35">
        <f t="shared" si="0"/>
        <v>389000</v>
      </c>
      <c r="F9" s="35">
        <f>[1]Aug!$L$132</f>
        <v>1811000</v>
      </c>
      <c r="H9" s="48"/>
    </row>
    <row r="10" spans="1:8" x14ac:dyDescent="0.25">
      <c r="A10" s="34" t="s">
        <v>32</v>
      </c>
      <c r="B10" s="35">
        <f>[1]Sep!$L$7</f>
        <v>289000</v>
      </c>
      <c r="C10" s="35">
        <f>[1]Sep!$L$15</f>
        <v>737000</v>
      </c>
      <c r="D10" s="35">
        <f>[1]Sep!$L$30</f>
        <v>487000</v>
      </c>
      <c r="E10" s="35">
        <f t="shared" si="0"/>
        <v>551000</v>
      </c>
      <c r="F10" s="35">
        <f>[1]Sep!$L$109</f>
        <v>2064000</v>
      </c>
      <c r="H10" s="48"/>
    </row>
    <row r="11" spans="1:8" x14ac:dyDescent="0.25">
      <c r="A11" s="34" t="s">
        <v>33</v>
      </c>
      <c r="B11" s="35">
        <f>[1]Oct!$L$7</f>
        <v>283000</v>
      </c>
      <c r="C11" s="35">
        <f>[1]Oct!$L$15</f>
        <v>582000</v>
      </c>
      <c r="D11" s="35">
        <f>[1]Oct!$L$30</f>
        <v>275000</v>
      </c>
      <c r="E11" s="35">
        <f t="shared" si="0"/>
        <v>187000</v>
      </c>
      <c r="F11" s="35">
        <f>[1]Oct!$L$99</f>
        <v>1327000</v>
      </c>
      <c r="H11" s="48"/>
    </row>
    <row r="12" spans="1:8" x14ac:dyDescent="0.25">
      <c r="A12" s="34" t="s">
        <v>34</v>
      </c>
      <c r="B12" s="35">
        <f>[1]Nov!$L$7</f>
        <v>282000</v>
      </c>
      <c r="C12" s="35">
        <f>[1]Nov!$L$15</f>
        <v>550000</v>
      </c>
      <c r="D12" s="35">
        <f>[1]Nov!$L$30</f>
        <v>172000</v>
      </c>
      <c r="E12" s="35">
        <f t="shared" si="0"/>
        <v>130000</v>
      </c>
      <c r="F12" s="35">
        <f>[1]Nov!$L$110</f>
        <v>1134000</v>
      </c>
      <c r="H12" s="48"/>
    </row>
    <row r="13" spans="1:8" x14ac:dyDescent="0.25">
      <c r="A13" s="34" t="s">
        <v>35</v>
      </c>
      <c r="B13" s="35">
        <f>[1]Dec!$L$7</f>
        <v>282000</v>
      </c>
      <c r="C13" s="35">
        <f>[1]Dec!$L$15</f>
        <v>550000</v>
      </c>
      <c r="D13" s="35">
        <f>[1]Dec!$L$30</f>
        <v>172000</v>
      </c>
      <c r="E13" s="35">
        <f t="shared" si="0"/>
        <v>130000</v>
      </c>
      <c r="F13" s="35">
        <f>[1]Dec!$L$110</f>
        <v>1134000</v>
      </c>
      <c r="H13" s="48"/>
    </row>
    <row r="14" spans="1:8" x14ac:dyDescent="0.25">
      <c r="A14" s="36" t="s">
        <v>36</v>
      </c>
      <c r="B14" s="37">
        <f>SUM(B2:B13)</f>
        <v>3320000</v>
      </c>
      <c r="C14" s="37">
        <f t="shared" ref="C14:F14" si="1">SUM(C2:C13)</f>
        <v>6879000</v>
      </c>
      <c r="D14" s="37">
        <f t="shared" si="1"/>
        <v>2867000</v>
      </c>
      <c r="E14" s="37">
        <f>SUM(E2:E13)</f>
        <v>2190000</v>
      </c>
      <c r="F14" s="37">
        <f t="shared" si="1"/>
        <v>15256000</v>
      </c>
      <c r="H14" s="48"/>
    </row>
    <row r="18" spans="4:4" x14ac:dyDescent="0.25">
      <c r="D18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Graham, Heidi</dc:creator>
  <cp:lastModifiedBy>Tanner, Stephanie</cp:lastModifiedBy>
  <cp:lastPrinted>2020-03-31T14:06:30Z</cp:lastPrinted>
  <dcterms:created xsi:type="dcterms:W3CDTF">1900-01-01T06:00:00Z</dcterms:created>
  <dcterms:modified xsi:type="dcterms:W3CDTF">2020-03-31T17:21:51Z</dcterms:modified>
</cp:coreProperties>
</file>